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28_лот_(Не_льготники)" sheetId="2" r:id="rId1"/>
  </sheets>
  <definedNames>
    <definedName name="_xlnm._FilterDatabase" localSheetId="0" hidden="1">'28_лот_(Не_льготники)'!$A$2:$BG$62</definedName>
    <definedName name="_xlnm.Print_Titles" localSheetId="0">'28_лот_(Не_льготники)'!$2:$2</definedName>
    <definedName name="_xlnm.Print_Area" localSheetId="0">'28_лот_(Не_льготники)'!$A$1:$BG$5</definedName>
  </definedNames>
  <calcPr calcId="145621"/>
</workbook>
</file>

<file path=xl/calcChain.xml><?xml version="1.0" encoding="utf-8"?>
<calcChain xmlns="http://schemas.openxmlformats.org/spreadsheetml/2006/main">
  <c r="BE5" i="2" l="1"/>
  <c r="P3" i="2" l="1"/>
  <c r="O3" i="2"/>
  <c r="N3" i="2"/>
  <c r="M3" i="2"/>
  <c r="Q3" i="2" s="1"/>
  <c r="K3" i="2"/>
  <c r="P4" i="2"/>
  <c r="N4" i="2"/>
  <c r="M4" i="2"/>
  <c r="Q4" i="2" s="1"/>
  <c r="K4" i="2"/>
</calcChain>
</file>

<file path=xl/sharedStrings.xml><?xml version="1.0" encoding="utf-8"?>
<sst xmlns="http://schemas.openxmlformats.org/spreadsheetml/2006/main" count="54" uniqueCount="51">
  <si>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</si>
  <si>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</si>
  <si>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</si>
  <si>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</si>
  <si>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</si>
  <si>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</si>
  <si>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</si>
  <si>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</si>
  <si>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</si>
  <si>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</si>
  <si>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</si>
  <si>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</si>
  <si>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</si>
  <si>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</si>
  <si>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</si>
  <si>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</si>
  <si>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</si>
  <si>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</si>
  <si>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</si>
  <si>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</si>
  <si>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</si>
  <si>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</si>
  <si>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</si>
  <si>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</si>
  <si>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</si>
  <si>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</si>
  <si>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</si>
  <si>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</si>
  <si>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>-</t>
  </si>
  <si>
    <t>Номер (а) договор(ов) ТП в SAPе</t>
  </si>
  <si>
    <t>Сумма по договору ТП, руб. без НДС</t>
  </si>
  <si>
    <t>Монтаж учёта в ТП 10 (6)/0,4 кВ</t>
  </si>
  <si>
    <t>ЗРЭС</t>
  </si>
  <si>
    <t>Открытое акционерное общество «Строительное управление - 920»</t>
  </si>
  <si>
    <t>Ц-7709/0513-ОРЗТП/2014 от 25.03.2014г.</t>
  </si>
  <si>
    <t>Курская обл., Золотухинский р-н, п. Золотухино, ул. Пенькозаводская, д.15</t>
  </si>
  <si>
    <t>монтаж разъединителя 10 кВ на опоре № 113 ВЛ-10 кВ № 331.04 (тип и технические характеристики уточнить при проектировании) – за счет средств тарифа на передачу электроэнергии.</t>
  </si>
  <si>
    <t>Закрытое акционерное общество «Курская Сотовая Связь»</t>
  </si>
  <si>
    <t>Ц-7762/0537-ОРЗТП/2014 от 28.03.2014г.</t>
  </si>
  <si>
    <t>Курская обл., Курский р-н, Лебяженский с/с, с.Лебяжье</t>
  </si>
  <si>
    <t>строительство ответвления протяженностью 0,18 км от опоры ВЛ-0,4 кВ, строящейся в рамках договора Ц-5656, до границы земельного участка заявителя (марку и сечение провода, протяженность уточнить при проектировании).</t>
  </si>
  <si>
    <t>Лот № 28 НЕ ЛЬГОТНИКИ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</si>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</sst>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20"/>
      <name val="Arial Cyr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2"/>
  <sheetViews>
    <sheetView tabSelected="1" view="pageBreakPreview" zoomScale="60" zoomScaleNormal="70" workbookViewId="0">
      <pane ySplit="2" topLeftCell="A3" activePane="bottomLeft" state="frozen"/>
      <selection pane="bottomLeft" activeCell="G8" sqref="G8"/>
    </sheetView>
  </sheetViews>
  <sheetFormatPr defaultRowHeight="21" x14ac:dyDescent="0.35"/>
  <cols>
    <col min="1" max="1" width="24.85546875" style="18" customWidth="1"/>
    <col min="2" max="2" width="20.42578125" style="18" customWidth="1"/>
    <col min="3" max="3" width="20" style="18" customWidth="1"/>
    <col min="4" max="4" width="37.140625" style="18" customWidth="1"/>
    <col min="5" max="5" width="10.5703125" style="18" customWidth="1"/>
    <col min="6" max="6" width="47.42578125" style="18" customWidth="1"/>
    <col min="7" max="7" width="87.42578125" style="12" customWidth="1"/>
    <col min="8" max="8" width="76.42578125" style="12" customWidth="1"/>
    <col min="9" max="9" width="34" style="12" customWidth="1"/>
    <col min="10" max="17" width="15.85546875" style="12" customWidth="1"/>
    <col min="18" max="18" width="17.42578125" style="5" hidden="1" customWidth="1"/>
    <col min="19" max="19" width="0" style="5" hidden="1" customWidth="1"/>
    <col min="20" max="21" width="17" style="5" hidden="1" customWidth="1"/>
    <col min="22" max="22" width="0" style="5" hidden="1" customWidth="1"/>
    <col min="23" max="23" width="10" style="5" hidden="1" customWidth="1"/>
    <col min="24" max="24" width="0" style="5" hidden="1" customWidth="1"/>
    <col min="25" max="25" width="12.5703125" style="3" hidden="1" customWidth="1"/>
    <col min="26" max="28" width="0" style="3" hidden="1" customWidth="1"/>
    <col min="29" max="29" width="13.42578125" style="3" customWidth="1"/>
    <col min="30" max="30" width="0" style="3" hidden="1" customWidth="1"/>
    <col min="31" max="31" width="10.85546875" style="3" bestFit="1" customWidth="1"/>
    <col min="32" max="33" width="10.7109375" style="3" hidden="1" customWidth="1"/>
    <col min="34" max="35" width="0" style="3" hidden="1" customWidth="1"/>
    <col min="36" max="36" width="9.5703125" style="3" hidden="1" customWidth="1"/>
    <col min="37" max="37" width="0" style="3" hidden="1" customWidth="1"/>
    <col min="38" max="39" width="12.42578125" style="3" hidden="1" customWidth="1"/>
    <col min="40" max="43" width="9.140625" style="3" hidden="1" customWidth="1"/>
    <col min="44" max="44" width="13.5703125" style="3" hidden="1" customWidth="1"/>
    <col min="45" max="45" width="11.42578125" style="3" hidden="1" customWidth="1"/>
    <col min="46" max="46" width="11.85546875" style="3" customWidth="1"/>
    <col min="47" max="47" width="13.28515625" style="3" hidden="1" customWidth="1"/>
    <col min="48" max="48" width="13.28515625" style="3" customWidth="1"/>
    <col min="49" max="49" width="16.42578125" style="3" hidden="1" customWidth="1"/>
    <col min="50" max="50" width="13.42578125" style="3" hidden="1" customWidth="1"/>
    <col min="51" max="51" width="15.42578125" style="3" hidden="1" customWidth="1"/>
    <col min="52" max="52" width="11.28515625" style="3" hidden="1" customWidth="1"/>
    <col min="53" max="54" width="11.42578125" style="3" hidden="1" customWidth="1"/>
    <col min="55" max="55" width="11.85546875" style="3" hidden="1" customWidth="1"/>
    <col min="56" max="56" width="9.140625" style="3" hidden="1" customWidth="1"/>
    <col min="57" max="57" width="17.28515625" style="3" customWidth="1"/>
    <col min="58" max="58" width="16.140625" style="15" customWidth="1"/>
    <col min="59" max="59" width="22.28515625" style="3" customWidth="1"/>
    <col min="60" max="60" width="17.7109375" style="5" customWidth="1"/>
    <col min="61" max="16384" width="9.140625" style="5"/>
  </cols>
  <sheetData>
    <row r="1" spans="1:60" ht="23.25" x14ac:dyDescent="0.35">
      <c r="C1" s="20" t="s">
        <v>41</v>
      </c>
    </row>
    <row r="2" spans="1:60" s="4" customFormat="1" ht="183.75" customHeight="1" x14ac:dyDescent="0.25">
      <c r="A2" s="1" t="s">
        <v>0</v>
      </c>
      <c r="B2" s="1" t="s">
        <v>29</v>
      </c>
      <c r="C2" s="1" t="s">
        <v>30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42</v>
      </c>
      <c r="J2" s="1" t="s">
        <v>43</v>
      </c>
      <c r="K2" s="1" t="s">
        <v>44</v>
      </c>
      <c r="L2" s="1"/>
      <c r="M2" s="1" t="s">
        <v>45</v>
      </c>
      <c r="N2" s="1" t="s">
        <v>46</v>
      </c>
      <c r="O2" s="1" t="s">
        <v>47</v>
      </c>
      <c r="P2" s="1" t="s">
        <v>48</v>
      </c>
      <c r="Q2" s="1" t="s">
        <v>49</v>
      </c>
      <c r="R2" s="1" t="s">
        <v>4</v>
      </c>
      <c r="S2" s="1"/>
      <c r="T2" s="1" t="s">
        <v>25</v>
      </c>
      <c r="U2" s="8" t="s">
        <v>5</v>
      </c>
      <c r="V2" s="8"/>
      <c r="W2" s="1" t="s">
        <v>6</v>
      </c>
      <c r="X2" s="1"/>
      <c r="Y2" s="2" t="s">
        <v>7</v>
      </c>
      <c r="Z2" s="2"/>
      <c r="AA2" s="2" t="s">
        <v>8</v>
      </c>
      <c r="AB2" s="2"/>
      <c r="AC2" s="2" t="s">
        <v>9</v>
      </c>
      <c r="AD2" s="2"/>
      <c r="AE2" s="2"/>
      <c r="AF2" s="2" t="s">
        <v>10</v>
      </c>
      <c r="AG2" s="2"/>
      <c r="AH2" s="2" t="s">
        <v>11</v>
      </c>
      <c r="AI2" s="2"/>
      <c r="AJ2" s="2" t="s">
        <v>10</v>
      </c>
      <c r="AK2" s="2"/>
      <c r="AL2" s="2" t="s">
        <v>12</v>
      </c>
      <c r="AM2" s="2" t="s">
        <v>31</v>
      </c>
      <c r="AN2" s="2" t="s">
        <v>13</v>
      </c>
      <c r="AO2" s="2"/>
      <c r="AP2" s="2" t="s">
        <v>14</v>
      </c>
      <c r="AQ2" s="2"/>
      <c r="AR2" s="2" t="s">
        <v>15</v>
      </c>
      <c r="AS2" s="2"/>
      <c r="AT2" s="2" t="s">
        <v>16</v>
      </c>
      <c r="AU2" s="2"/>
      <c r="AV2" s="2"/>
      <c r="AW2" s="2" t="s">
        <v>17</v>
      </c>
      <c r="AX2" s="2"/>
      <c r="AY2" s="2" t="s">
        <v>18</v>
      </c>
      <c r="AZ2" s="2"/>
      <c r="BA2" s="10" t="s">
        <v>19</v>
      </c>
      <c r="BB2" s="10"/>
      <c r="BC2" s="9" t="s">
        <v>22</v>
      </c>
      <c r="BD2" s="9"/>
      <c r="BE2" s="2" t="s">
        <v>24</v>
      </c>
      <c r="BF2" s="13" t="s">
        <v>23</v>
      </c>
      <c r="BG2" s="2" t="s">
        <v>20</v>
      </c>
    </row>
    <row r="3" spans="1:60" s="28" customFormat="1" ht="120" customHeight="1" x14ac:dyDescent="0.25">
      <c r="A3" s="21" t="s">
        <v>34</v>
      </c>
      <c r="B3" s="22">
        <v>40863489</v>
      </c>
      <c r="C3" s="23">
        <v>279600.3</v>
      </c>
      <c r="D3" s="22" t="s">
        <v>33</v>
      </c>
      <c r="E3" s="22" t="s">
        <v>32</v>
      </c>
      <c r="F3" s="22" t="s">
        <v>35</v>
      </c>
      <c r="G3" s="24" t="s">
        <v>28</v>
      </c>
      <c r="H3" s="24" t="s">
        <v>36</v>
      </c>
      <c r="I3" s="24" t="s">
        <v>9</v>
      </c>
      <c r="J3" s="24">
        <v>1</v>
      </c>
      <c r="K3" s="24">
        <f>53.34</f>
        <v>53.34</v>
      </c>
      <c r="L3" s="24"/>
      <c r="M3" s="24">
        <f>3.912</f>
        <v>3.9119999999999999</v>
      </c>
      <c r="N3" s="24">
        <f>10.51</f>
        <v>10.51</v>
      </c>
      <c r="O3" s="24">
        <f>38.39</f>
        <v>38.39</v>
      </c>
      <c r="P3" s="24">
        <f>0.53</f>
        <v>0.53</v>
      </c>
      <c r="Q3" s="29">
        <f>M3+N3+O3+P3</f>
        <v>53.341999999999999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>
        <v>1</v>
      </c>
      <c r="AD3" s="25"/>
      <c r="AE3" s="25">
        <v>53.34</v>
      </c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>
        <v>53.34</v>
      </c>
      <c r="BF3" s="26">
        <v>41907</v>
      </c>
      <c r="BG3" s="25"/>
      <c r="BH3" s="27"/>
    </row>
    <row r="4" spans="1:60" s="28" customFormat="1" ht="120" customHeight="1" x14ac:dyDescent="0.25">
      <c r="A4" s="21" t="s">
        <v>38</v>
      </c>
      <c r="B4" s="22">
        <v>40868680</v>
      </c>
      <c r="C4" s="23">
        <v>78064.3</v>
      </c>
      <c r="D4" s="22" t="s">
        <v>37</v>
      </c>
      <c r="E4" s="22" t="s">
        <v>27</v>
      </c>
      <c r="F4" s="22" t="s">
        <v>39</v>
      </c>
      <c r="G4" s="24" t="s">
        <v>40</v>
      </c>
      <c r="H4" s="24"/>
      <c r="I4" s="24" t="s">
        <v>16</v>
      </c>
      <c r="J4" s="24">
        <v>0.18</v>
      </c>
      <c r="K4" s="24">
        <f>J4*930</f>
        <v>167.4</v>
      </c>
      <c r="L4" s="24"/>
      <c r="M4" s="24">
        <f>K4*0.08</f>
        <v>13.392000000000001</v>
      </c>
      <c r="N4" s="24">
        <f>K4*0.86</f>
        <v>143.964</v>
      </c>
      <c r="O4" s="24"/>
      <c r="P4" s="24">
        <f>K4*0.06</f>
        <v>10.044</v>
      </c>
      <c r="Q4" s="24">
        <f>M4+N4+O4+P4</f>
        <v>167.4</v>
      </c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>
        <v>0.18</v>
      </c>
      <c r="AU4" s="25"/>
      <c r="AV4" s="25">
        <v>167.4</v>
      </c>
      <c r="AW4" s="25"/>
      <c r="AX4" s="25"/>
      <c r="AY4" s="25"/>
      <c r="AZ4" s="25"/>
      <c r="BA4" s="25"/>
      <c r="BB4" s="25"/>
      <c r="BC4" s="25"/>
      <c r="BD4" s="25"/>
      <c r="BE4" s="25">
        <v>167.4</v>
      </c>
      <c r="BF4" s="26">
        <v>41848</v>
      </c>
      <c r="BG4" s="25"/>
      <c r="BH4" s="27"/>
    </row>
    <row r="5" spans="1:60" s="35" customFormat="1" ht="111" customHeight="1" x14ac:dyDescent="0.25">
      <c r="A5" s="30"/>
      <c r="B5" s="31"/>
      <c r="C5" s="32"/>
      <c r="D5" s="31" t="s">
        <v>50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>
        <f>SUM(BE3:BE4)</f>
        <v>220.74</v>
      </c>
      <c r="BF5" s="34"/>
      <c r="BG5" s="33"/>
      <c r="BH5" s="34"/>
    </row>
    <row r="6" spans="1:60" s="4" customFormat="1" ht="111" customHeight="1" x14ac:dyDescent="0.25">
      <c r="A6" s="16"/>
      <c r="B6" s="17"/>
      <c r="C6" s="19"/>
      <c r="D6" s="17"/>
      <c r="E6" s="17"/>
      <c r="F6" s="17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14"/>
      <c r="BG6" s="6"/>
      <c r="BH6" s="7"/>
    </row>
    <row r="7" spans="1:60" s="4" customFormat="1" ht="111" customHeight="1" x14ac:dyDescent="0.25">
      <c r="A7" s="16"/>
      <c r="B7" s="17"/>
      <c r="C7" s="19"/>
      <c r="D7" s="17"/>
      <c r="E7" s="17"/>
      <c r="F7" s="17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14"/>
      <c r="BG7" s="6"/>
      <c r="BH7" s="7"/>
    </row>
    <row r="8" spans="1:60" s="4" customFormat="1" ht="111" customHeight="1" x14ac:dyDescent="0.25">
      <c r="A8" s="16"/>
      <c r="B8" s="17"/>
      <c r="C8" s="19"/>
      <c r="D8" s="17"/>
      <c r="E8" s="17"/>
      <c r="F8" s="17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14"/>
      <c r="BG8" s="6"/>
      <c r="BH8" s="7"/>
    </row>
    <row r="9" spans="1:60" s="4" customFormat="1" ht="111" customHeight="1" x14ac:dyDescent="0.25">
      <c r="A9" s="16"/>
      <c r="B9" s="17"/>
      <c r="C9" s="19"/>
      <c r="D9" s="17"/>
      <c r="E9" s="17"/>
      <c r="F9" s="17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14"/>
      <c r="BG9" s="6"/>
      <c r="BH9" s="7"/>
    </row>
    <row r="10" spans="1:60" s="4" customFormat="1" ht="111" customHeight="1" x14ac:dyDescent="0.25">
      <c r="A10" s="16"/>
      <c r="B10" s="17"/>
      <c r="C10" s="19"/>
      <c r="D10" s="17"/>
      <c r="E10" s="17"/>
      <c r="F10" s="17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14"/>
      <c r="BG10" s="6"/>
      <c r="BH10" s="7"/>
    </row>
    <row r="11" spans="1:60" s="4" customFormat="1" ht="163.5" customHeight="1" x14ac:dyDescent="0.25">
      <c r="A11" s="16"/>
      <c r="B11" s="17"/>
      <c r="C11" s="19"/>
      <c r="D11" s="17"/>
      <c r="E11" s="17"/>
      <c r="F11" s="17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14"/>
      <c r="BG11" s="6"/>
      <c r="BH11" s="7"/>
    </row>
    <row r="12" spans="1:60" s="4" customFormat="1" ht="187.5" customHeight="1" x14ac:dyDescent="0.25">
      <c r="A12" s="16"/>
      <c r="B12" s="17"/>
      <c r="C12" s="19"/>
      <c r="D12" s="17"/>
      <c r="E12" s="17"/>
      <c r="F12" s="17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14"/>
      <c r="BG12" s="6"/>
      <c r="BH12" s="7"/>
    </row>
    <row r="13" spans="1:60" s="4" customFormat="1" ht="190.5" customHeight="1" x14ac:dyDescent="0.25">
      <c r="A13" s="16"/>
      <c r="B13" s="17"/>
      <c r="C13" s="19"/>
      <c r="D13" s="17"/>
      <c r="E13" s="17"/>
      <c r="F13" s="17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14"/>
      <c r="BG13" s="6"/>
      <c r="BH13" s="7"/>
    </row>
    <row r="14" spans="1:60" s="4" customFormat="1" ht="151.5" customHeight="1" x14ac:dyDescent="0.25">
      <c r="A14" s="16"/>
      <c r="B14" s="17"/>
      <c r="C14" s="19"/>
      <c r="D14" s="17"/>
      <c r="E14" s="17"/>
      <c r="F14" s="17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14"/>
      <c r="BG14" s="6"/>
      <c r="BH14" s="7"/>
    </row>
    <row r="15" spans="1:60" s="4" customFormat="1" ht="168.75" customHeight="1" x14ac:dyDescent="0.25">
      <c r="A15" s="16"/>
      <c r="B15" s="17"/>
      <c r="C15" s="19"/>
      <c r="D15" s="17"/>
      <c r="E15" s="17"/>
      <c r="F15" s="17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14"/>
      <c r="BG15" s="6"/>
      <c r="BH15" s="7"/>
    </row>
    <row r="16" spans="1:60" s="4" customFormat="1" ht="111" customHeight="1" x14ac:dyDescent="0.25">
      <c r="A16" s="16"/>
      <c r="B16" s="17"/>
      <c r="C16" s="19"/>
      <c r="D16" s="17"/>
      <c r="E16" s="17"/>
      <c r="F16" s="17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14"/>
      <c r="BG16" s="6"/>
      <c r="BH16" s="7"/>
    </row>
    <row r="17" spans="1:60" s="4" customFormat="1" ht="111" customHeight="1" x14ac:dyDescent="0.25">
      <c r="A17" s="16"/>
      <c r="B17" s="17"/>
      <c r="C17" s="19"/>
      <c r="D17" s="17"/>
      <c r="E17" s="17"/>
      <c r="F17" s="17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14"/>
      <c r="BG17" s="6"/>
      <c r="BH17" s="7"/>
    </row>
    <row r="18" spans="1:60" s="4" customFormat="1" ht="111" customHeight="1" x14ac:dyDescent="0.25">
      <c r="A18" s="16"/>
      <c r="B18" s="17"/>
      <c r="C18" s="19"/>
      <c r="D18" s="17"/>
      <c r="E18" s="17"/>
      <c r="F18" s="17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14"/>
      <c r="BG18" s="6"/>
      <c r="BH18" s="7"/>
    </row>
    <row r="19" spans="1:60" s="4" customFormat="1" ht="111" customHeight="1" x14ac:dyDescent="0.25">
      <c r="A19" s="16"/>
      <c r="B19" s="17"/>
      <c r="C19" s="19"/>
      <c r="D19" s="17"/>
      <c r="E19" s="17"/>
      <c r="F19" s="17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14"/>
      <c r="BG19" s="6"/>
      <c r="BH19" s="7"/>
    </row>
    <row r="20" spans="1:60" s="4" customFormat="1" ht="111" customHeight="1" x14ac:dyDescent="0.25">
      <c r="A20" s="16"/>
      <c r="B20" s="17"/>
      <c r="C20" s="19"/>
      <c r="D20" s="17"/>
      <c r="E20" s="17"/>
      <c r="F20" s="17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14"/>
      <c r="BG20" s="6"/>
      <c r="BH20" s="7"/>
    </row>
    <row r="21" spans="1:60" s="4" customFormat="1" ht="111" customHeight="1" x14ac:dyDescent="0.25">
      <c r="A21" s="16"/>
      <c r="B21" s="17"/>
      <c r="C21" s="19"/>
      <c r="D21" s="17"/>
      <c r="E21" s="17"/>
      <c r="F21" s="17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14"/>
      <c r="BG21" s="6"/>
      <c r="BH21" s="7"/>
    </row>
    <row r="22" spans="1:60" s="4" customFormat="1" ht="111" customHeight="1" x14ac:dyDescent="0.25">
      <c r="A22" s="16"/>
      <c r="B22" s="17"/>
      <c r="C22" s="19"/>
      <c r="D22" s="17"/>
      <c r="E22" s="17"/>
      <c r="F22" s="17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14"/>
      <c r="BG22" s="6"/>
      <c r="BH22" s="7"/>
    </row>
    <row r="23" spans="1:60" s="4" customFormat="1" ht="111" customHeight="1" x14ac:dyDescent="0.25">
      <c r="A23" s="16"/>
      <c r="B23" s="17"/>
      <c r="C23" s="19"/>
      <c r="D23" s="17"/>
      <c r="E23" s="17"/>
      <c r="F23" s="17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14"/>
      <c r="BG23" s="6"/>
      <c r="BH23" s="7"/>
    </row>
    <row r="24" spans="1:60" s="4" customFormat="1" ht="111" customHeight="1" x14ac:dyDescent="0.25">
      <c r="A24" s="16"/>
      <c r="B24" s="17"/>
      <c r="C24" s="19"/>
      <c r="D24" s="17"/>
      <c r="E24" s="17"/>
      <c r="F24" s="17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14"/>
      <c r="BG24" s="6"/>
      <c r="BH24" s="7"/>
    </row>
    <row r="25" spans="1:60" s="4" customFormat="1" ht="145.5" customHeight="1" x14ac:dyDescent="0.25">
      <c r="A25" s="16"/>
      <c r="B25" s="17"/>
      <c r="C25" s="19"/>
      <c r="D25" s="17"/>
      <c r="E25" s="17"/>
      <c r="F25" s="17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14"/>
      <c r="BG25" s="6"/>
      <c r="BH25" s="7"/>
    </row>
    <row r="26" spans="1:60" s="4" customFormat="1" ht="215.25" customHeight="1" x14ac:dyDescent="0.25">
      <c r="A26" s="16"/>
      <c r="B26" s="17"/>
      <c r="C26" s="19"/>
      <c r="D26" s="17"/>
      <c r="E26" s="17"/>
      <c r="F26" s="17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14"/>
      <c r="BG26" s="6"/>
      <c r="BH26" s="7"/>
    </row>
    <row r="27" spans="1:60" s="4" customFormat="1" ht="111" customHeight="1" x14ac:dyDescent="0.25">
      <c r="A27" s="16"/>
      <c r="B27" s="17"/>
      <c r="C27" s="19"/>
      <c r="D27" s="17"/>
      <c r="E27" s="17"/>
      <c r="F27" s="17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14"/>
      <c r="BG27" s="6"/>
      <c r="BH27" s="7"/>
    </row>
    <row r="28" spans="1:60" s="4" customFormat="1" ht="111" customHeight="1" x14ac:dyDescent="0.25">
      <c r="A28" s="16"/>
      <c r="B28" s="17"/>
      <c r="C28" s="19"/>
      <c r="D28" s="17"/>
      <c r="E28" s="17"/>
      <c r="F28" s="17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14"/>
      <c r="BG28" s="6"/>
      <c r="BH28" s="7"/>
    </row>
    <row r="29" spans="1:60" s="4" customFormat="1" ht="111" customHeight="1" x14ac:dyDescent="0.25">
      <c r="A29" s="16"/>
      <c r="B29" s="17"/>
      <c r="C29" s="19"/>
      <c r="D29" s="17"/>
      <c r="E29" s="17"/>
      <c r="F29" s="17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14"/>
      <c r="BG29" s="6"/>
      <c r="BH29" s="7"/>
    </row>
    <row r="30" spans="1:60" s="4" customFormat="1" ht="111" customHeight="1" x14ac:dyDescent="0.25">
      <c r="A30" s="16"/>
      <c r="B30" s="17"/>
      <c r="C30" s="19"/>
      <c r="D30" s="17"/>
      <c r="E30" s="17"/>
      <c r="F30" s="17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14"/>
      <c r="BG30" s="6"/>
      <c r="BH30" s="7"/>
    </row>
    <row r="31" spans="1:60" s="4" customFormat="1" ht="144.75" customHeight="1" x14ac:dyDescent="0.25">
      <c r="A31" s="16"/>
      <c r="B31" s="17"/>
      <c r="C31" s="19"/>
      <c r="D31" s="17"/>
      <c r="E31" s="17"/>
      <c r="F31" s="17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14"/>
      <c r="BG31" s="6"/>
      <c r="BH31" s="7"/>
    </row>
    <row r="32" spans="1:60" s="4" customFormat="1" ht="242.25" customHeight="1" x14ac:dyDescent="0.25">
      <c r="A32" s="16"/>
      <c r="B32" s="17"/>
      <c r="C32" s="19"/>
      <c r="D32" s="17"/>
      <c r="E32" s="17"/>
      <c r="F32" s="17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14"/>
      <c r="BG32" s="6"/>
      <c r="BH32" s="7"/>
    </row>
    <row r="33" spans="1:60" s="4" customFormat="1" ht="111" customHeight="1" x14ac:dyDescent="0.25">
      <c r="A33" s="16"/>
      <c r="B33" s="17"/>
      <c r="C33" s="19"/>
      <c r="D33" s="17"/>
      <c r="E33" s="17"/>
      <c r="F33" s="17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14"/>
      <c r="BG33" s="6"/>
      <c r="BH33" s="7"/>
    </row>
    <row r="34" spans="1:60" s="4" customFormat="1" ht="111" customHeight="1" x14ac:dyDescent="0.25">
      <c r="A34" s="16"/>
      <c r="B34" s="17"/>
      <c r="C34" s="19"/>
      <c r="D34" s="17"/>
      <c r="E34" s="17"/>
      <c r="F34" s="17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14"/>
      <c r="BG34" s="6"/>
      <c r="BH34" s="7"/>
    </row>
    <row r="35" spans="1:60" s="4" customFormat="1" ht="111" customHeight="1" x14ac:dyDescent="0.25">
      <c r="A35" s="16"/>
      <c r="B35" s="17"/>
      <c r="C35" s="19"/>
      <c r="D35" s="17"/>
      <c r="E35" s="17"/>
      <c r="F35" s="17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14"/>
      <c r="BG35" s="6"/>
      <c r="BH35" s="7"/>
    </row>
    <row r="36" spans="1:60" s="4" customFormat="1" ht="111" customHeight="1" x14ac:dyDescent="0.25">
      <c r="A36" s="16"/>
      <c r="B36" s="17"/>
      <c r="C36" s="19"/>
      <c r="D36" s="17"/>
      <c r="E36" s="17"/>
      <c r="F36" s="17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14"/>
      <c r="BG36" s="6"/>
      <c r="BH36" s="7"/>
    </row>
    <row r="37" spans="1:60" s="4" customFormat="1" ht="111" customHeight="1" x14ac:dyDescent="0.25">
      <c r="A37" s="16"/>
      <c r="B37" s="17"/>
      <c r="C37" s="19"/>
      <c r="D37" s="17"/>
      <c r="E37" s="17"/>
      <c r="F37" s="17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14"/>
      <c r="BG37" s="6"/>
      <c r="BH37" s="7"/>
    </row>
    <row r="38" spans="1:60" s="4" customFormat="1" ht="111" customHeight="1" x14ac:dyDescent="0.25">
      <c r="A38" s="16"/>
      <c r="B38" s="17"/>
      <c r="C38" s="19"/>
      <c r="D38" s="17"/>
      <c r="E38" s="17"/>
      <c r="F38" s="17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14"/>
      <c r="BG38" s="6"/>
      <c r="BH38" s="7"/>
    </row>
    <row r="39" spans="1:60" s="4" customFormat="1" ht="111" customHeight="1" x14ac:dyDescent="0.25">
      <c r="A39" s="16"/>
      <c r="B39" s="17"/>
      <c r="C39" s="19"/>
      <c r="D39" s="17"/>
      <c r="E39" s="17"/>
      <c r="F39" s="17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14"/>
      <c r="BG39" s="6"/>
      <c r="BH39" s="7"/>
    </row>
    <row r="40" spans="1:60" s="4" customFormat="1" ht="111" customHeight="1" x14ac:dyDescent="0.25">
      <c r="A40" s="16"/>
      <c r="B40" s="17"/>
      <c r="C40" s="19"/>
      <c r="D40" s="17"/>
      <c r="E40" s="17"/>
      <c r="F40" s="17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14"/>
      <c r="BG40" s="6"/>
      <c r="BH40" s="7"/>
    </row>
    <row r="41" spans="1:60" s="4" customFormat="1" ht="111" customHeight="1" x14ac:dyDescent="0.25">
      <c r="A41" s="16"/>
      <c r="B41" s="17"/>
      <c r="C41" s="19"/>
      <c r="D41" s="17"/>
      <c r="E41" s="17"/>
      <c r="F41" s="17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14"/>
      <c r="BG41" s="6"/>
      <c r="BH41" s="7"/>
    </row>
    <row r="42" spans="1:60" s="4" customFormat="1" ht="111" customHeight="1" x14ac:dyDescent="0.25">
      <c r="A42" s="16"/>
      <c r="B42" s="17"/>
      <c r="C42" s="19"/>
      <c r="D42" s="17"/>
      <c r="E42" s="17"/>
      <c r="F42" s="17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14"/>
      <c r="BG42" s="6"/>
      <c r="BH42" s="7"/>
    </row>
    <row r="43" spans="1:60" s="4" customFormat="1" ht="111" customHeight="1" x14ac:dyDescent="0.25">
      <c r="A43" s="16"/>
      <c r="B43" s="17"/>
      <c r="C43" s="19"/>
      <c r="D43" s="17"/>
      <c r="E43" s="17"/>
      <c r="F43" s="17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14"/>
      <c r="BG43" s="6"/>
      <c r="BH43" s="7"/>
    </row>
    <row r="44" spans="1:60" s="4" customFormat="1" ht="111" customHeight="1" x14ac:dyDescent="0.25">
      <c r="A44" s="16"/>
      <c r="B44" s="17"/>
      <c r="C44" s="19"/>
      <c r="D44" s="17"/>
      <c r="E44" s="17"/>
      <c r="F44" s="17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14"/>
      <c r="BG44" s="6"/>
      <c r="BH44" s="7"/>
    </row>
    <row r="45" spans="1:60" s="4" customFormat="1" ht="111" customHeight="1" x14ac:dyDescent="0.25">
      <c r="A45" s="16"/>
      <c r="B45" s="17"/>
      <c r="C45" s="19"/>
      <c r="D45" s="17"/>
      <c r="E45" s="17"/>
      <c r="F45" s="17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14"/>
      <c r="BG45" s="6"/>
      <c r="BH45" s="7"/>
    </row>
    <row r="46" spans="1:60" s="4" customFormat="1" ht="111" customHeight="1" x14ac:dyDescent="0.25">
      <c r="A46" s="16"/>
      <c r="B46" s="17"/>
      <c r="C46" s="19"/>
      <c r="D46" s="17"/>
      <c r="E46" s="17"/>
      <c r="F46" s="17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14"/>
      <c r="BG46" s="6"/>
      <c r="BH46" s="7"/>
    </row>
    <row r="47" spans="1:60" s="4" customFormat="1" ht="111" customHeight="1" x14ac:dyDescent="0.25">
      <c r="A47" s="16"/>
      <c r="B47" s="17"/>
      <c r="C47" s="19"/>
      <c r="D47" s="17"/>
      <c r="E47" s="17"/>
      <c r="F47" s="17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14"/>
      <c r="BG47" s="6"/>
      <c r="BH47" s="7"/>
    </row>
    <row r="48" spans="1:60" s="4" customFormat="1" ht="111" customHeight="1" x14ac:dyDescent="0.25">
      <c r="A48" s="16"/>
      <c r="B48" s="17"/>
      <c r="C48" s="19"/>
      <c r="D48" s="17"/>
      <c r="E48" s="17"/>
      <c r="F48" s="17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14"/>
      <c r="BG48" s="6"/>
      <c r="BH48" s="7"/>
    </row>
    <row r="49" spans="1:60" s="4" customFormat="1" ht="111" customHeight="1" x14ac:dyDescent="0.25">
      <c r="A49" s="16"/>
      <c r="B49" s="17"/>
      <c r="C49" s="19"/>
      <c r="D49" s="17"/>
      <c r="E49" s="17"/>
      <c r="F49" s="17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14"/>
      <c r="BG49" s="6"/>
      <c r="BH49" s="7"/>
    </row>
    <row r="50" spans="1:60" s="4" customFormat="1" ht="111" customHeight="1" x14ac:dyDescent="0.25">
      <c r="A50" s="16"/>
      <c r="B50" s="17"/>
      <c r="C50" s="19"/>
      <c r="D50" s="17"/>
      <c r="E50" s="17"/>
      <c r="F50" s="17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14"/>
      <c r="BG50" s="6"/>
      <c r="BH50" s="7"/>
    </row>
    <row r="51" spans="1:60" s="4" customFormat="1" ht="120.75" customHeight="1" x14ac:dyDescent="0.25">
      <c r="A51" s="16"/>
      <c r="B51" s="16"/>
      <c r="C51" s="19"/>
      <c r="D51" s="17"/>
      <c r="E51" s="17"/>
      <c r="F51" s="17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14"/>
      <c r="BG51" s="6"/>
      <c r="BH51" s="7"/>
    </row>
    <row r="52" spans="1:60" s="4" customFormat="1" ht="174" customHeight="1" x14ac:dyDescent="0.25">
      <c r="A52" s="16"/>
      <c r="B52" s="16"/>
      <c r="C52" s="19"/>
      <c r="D52" s="17"/>
      <c r="E52" s="17"/>
      <c r="F52" s="17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14"/>
      <c r="BG52" s="6"/>
      <c r="BH52" s="7"/>
    </row>
    <row r="53" spans="1:60" s="4" customFormat="1" ht="118.5" customHeight="1" x14ac:dyDescent="0.25">
      <c r="A53" s="16"/>
      <c r="B53" s="16"/>
      <c r="C53" s="19"/>
      <c r="D53" s="17"/>
      <c r="E53" s="17"/>
      <c r="F53" s="17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14"/>
      <c r="BG53" s="6"/>
      <c r="BH53" s="7"/>
    </row>
    <row r="54" spans="1:60" s="4" customFormat="1" ht="111" customHeight="1" x14ac:dyDescent="0.25">
      <c r="A54" s="16"/>
      <c r="B54" s="16"/>
      <c r="C54" s="19"/>
      <c r="D54" s="17"/>
      <c r="E54" s="17"/>
      <c r="F54" s="17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14"/>
      <c r="BG54" s="6"/>
      <c r="BH54" s="7"/>
    </row>
    <row r="55" spans="1:60" s="4" customFormat="1" ht="108.75" customHeight="1" x14ac:dyDescent="0.25">
      <c r="A55" s="16"/>
      <c r="B55" s="16"/>
      <c r="C55" s="19"/>
      <c r="D55" s="17"/>
      <c r="E55" s="17"/>
      <c r="F55" s="17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14"/>
      <c r="BG55" s="6"/>
      <c r="BH55" s="7"/>
    </row>
    <row r="56" spans="1:60" s="4" customFormat="1" ht="101.25" customHeight="1" x14ac:dyDescent="0.25">
      <c r="A56" s="16"/>
      <c r="B56" s="16"/>
      <c r="C56" s="19"/>
      <c r="D56" s="17"/>
      <c r="E56" s="17"/>
      <c r="F56" s="17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14"/>
      <c r="BG56" s="6"/>
      <c r="BH56" s="7"/>
    </row>
    <row r="57" spans="1:60" s="4" customFormat="1" ht="103.5" customHeight="1" x14ac:dyDescent="0.25">
      <c r="A57" s="16"/>
      <c r="B57" s="16"/>
      <c r="C57" s="19"/>
      <c r="D57" s="17"/>
      <c r="E57" s="17"/>
      <c r="F57" s="17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14"/>
      <c r="BG57" s="6"/>
      <c r="BH57" s="7"/>
    </row>
    <row r="58" spans="1:60" s="4" customFormat="1" ht="107.25" customHeight="1" x14ac:dyDescent="0.25">
      <c r="A58" s="16"/>
      <c r="B58" s="16"/>
      <c r="C58" s="19"/>
      <c r="D58" s="17"/>
      <c r="E58" s="17"/>
      <c r="F58" s="17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14"/>
      <c r="BG58" s="6"/>
      <c r="BH58" s="7"/>
    </row>
    <row r="59" spans="1:60" s="4" customFormat="1" ht="62.25" customHeight="1" x14ac:dyDescent="0.25">
      <c r="A59" s="16"/>
      <c r="B59" s="16"/>
      <c r="C59" s="19"/>
      <c r="D59" s="17"/>
      <c r="E59" s="17"/>
      <c r="F59" s="17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14"/>
      <c r="BG59" s="6"/>
      <c r="BH59" s="7"/>
    </row>
    <row r="60" spans="1:60" s="4" customFormat="1" ht="62.25" customHeight="1" x14ac:dyDescent="0.25">
      <c r="A60" s="16"/>
      <c r="B60" s="16"/>
      <c r="C60" s="19"/>
      <c r="D60" s="17"/>
      <c r="E60" s="17"/>
      <c r="F60" s="17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14"/>
      <c r="BG60" s="6"/>
      <c r="BH60" s="7"/>
    </row>
    <row r="61" spans="1:60" s="4" customFormat="1" ht="62.25" customHeight="1" x14ac:dyDescent="0.25">
      <c r="A61" s="16"/>
      <c r="B61" s="16"/>
      <c r="C61" s="19"/>
      <c r="D61" s="17"/>
      <c r="E61" s="17"/>
      <c r="F61" s="17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14"/>
      <c r="BG61" s="6"/>
      <c r="BH61" s="7"/>
    </row>
    <row r="62" spans="1:60" s="4" customFormat="1" ht="62.25" customHeight="1" x14ac:dyDescent="0.25">
      <c r="A62" s="16"/>
      <c r="B62" s="16"/>
      <c r="C62" s="19"/>
      <c r="D62" s="17"/>
      <c r="E62" s="17"/>
      <c r="F62" s="17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14"/>
      <c r="BG62" s="6"/>
      <c r="BH62" s="7"/>
    </row>
    <row r="63" spans="1:60" s="4" customFormat="1" ht="62.25" customHeight="1" x14ac:dyDescent="0.25">
      <c r="A63" s="16"/>
      <c r="B63" s="16"/>
      <c r="C63" s="19"/>
      <c r="D63" s="17"/>
      <c r="E63" s="17"/>
      <c r="F63" s="17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14"/>
      <c r="BG63" s="6"/>
      <c r="BH63" s="7"/>
    </row>
    <row r="64" spans="1:60" s="4" customFormat="1" ht="62.25" customHeight="1" x14ac:dyDescent="0.25">
      <c r="A64" s="16"/>
      <c r="B64" s="16"/>
      <c r="C64" s="19"/>
      <c r="D64" s="17"/>
      <c r="E64" s="17"/>
      <c r="F64" s="17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14"/>
      <c r="BG64" s="6"/>
      <c r="BH64" s="7"/>
    </row>
    <row r="65" spans="1:60" s="4" customFormat="1" ht="118.5" customHeight="1" x14ac:dyDescent="0.25">
      <c r="A65" s="16"/>
      <c r="B65" s="16"/>
      <c r="C65" s="16"/>
      <c r="D65" s="17"/>
      <c r="E65" s="17"/>
      <c r="F65" s="17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14"/>
      <c r="BG65" s="6"/>
      <c r="BH65" s="7"/>
    </row>
    <row r="66" spans="1:60" s="4" customFormat="1" ht="118.5" customHeight="1" x14ac:dyDescent="0.25">
      <c r="A66" s="16"/>
      <c r="B66" s="16"/>
      <c r="C66" s="16"/>
      <c r="D66" s="17"/>
      <c r="E66" s="17"/>
      <c r="F66" s="17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14"/>
      <c r="BG66" s="6"/>
      <c r="BH66" s="7"/>
    </row>
    <row r="67" spans="1:60" s="4" customFormat="1" ht="118.5" customHeight="1" x14ac:dyDescent="0.25">
      <c r="A67" s="16"/>
      <c r="B67" s="16"/>
      <c r="C67" s="16"/>
      <c r="D67" s="17"/>
      <c r="E67" s="17"/>
      <c r="F67" s="17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14"/>
      <c r="BG67" s="6"/>
      <c r="BH67" s="7"/>
    </row>
    <row r="68" spans="1:60" s="4" customFormat="1" ht="118.5" customHeight="1" x14ac:dyDescent="0.25">
      <c r="A68" s="16"/>
      <c r="B68" s="16"/>
      <c r="C68" s="16"/>
      <c r="D68" s="17"/>
      <c r="E68" s="17"/>
      <c r="F68" s="17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14"/>
      <c r="BG68" s="6"/>
      <c r="BH68" s="7"/>
    </row>
    <row r="69" spans="1:60" s="4" customFormat="1" ht="118.5" customHeight="1" x14ac:dyDescent="0.25">
      <c r="A69" s="16"/>
      <c r="B69" s="16"/>
      <c r="C69" s="16"/>
      <c r="D69" s="17"/>
      <c r="E69" s="17"/>
      <c r="F69" s="17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14"/>
      <c r="BG69" s="6"/>
      <c r="BH69" s="7"/>
    </row>
    <row r="70" spans="1:60" s="4" customFormat="1" ht="118.5" customHeight="1" x14ac:dyDescent="0.25">
      <c r="A70" s="16"/>
      <c r="B70" s="16"/>
      <c r="C70" s="16"/>
      <c r="D70" s="17"/>
      <c r="E70" s="17"/>
      <c r="F70" s="17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14"/>
      <c r="BG70" s="6"/>
      <c r="BH70" s="7"/>
    </row>
    <row r="71" spans="1:60" s="4" customFormat="1" ht="118.5" customHeight="1" x14ac:dyDescent="0.25">
      <c r="A71" s="16"/>
      <c r="B71" s="16"/>
      <c r="C71" s="16"/>
      <c r="D71" s="17"/>
      <c r="E71" s="17"/>
      <c r="F71" s="17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14"/>
      <c r="BG71" s="6"/>
      <c r="BH71" s="7"/>
    </row>
    <row r="72" spans="1:60" s="4" customFormat="1" ht="118.5" customHeight="1" x14ac:dyDescent="0.25">
      <c r="A72" s="16"/>
      <c r="B72" s="16"/>
      <c r="C72" s="16"/>
      <c r="D72" s="17"/>
      <c r="E72" s="17"/>
      <c r="F72" s="1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14"/>
      <c r="BG72" s="6"/>
      <c r="BH72" s="7"/>
    </row>
  </sheetData>
  <autoFilter ref="A2:BG62"/>
  <pageMargins left="0" right="0" top="0" bottom="0" header="0" footer="0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28_лот_(Не_льготники)</vt:lpstr>
      <vt:lpstr>'28_лот_(Не_льготники)'!Заголовки_для_печати</vt:lpstr>
      <vt:lpstr>'28_лот_(Не_льготники)'!Область_печати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2014-04-04T06:37:44Z</dcterms:modified>
</cp:coreProperties>
</file>